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Лист1!$A$1:$J$30</definedName>
  </definedNames>
  <calcPr calcId="145621"/>
</workbook>
</file>

<file path=xl/calcChain.xml><?xml version="1.0" encoding="utf-8"?>
<calcChain xmlns="http://schemas.openxmlformats.org/spreadsheetml/2006/main">
  <c r="G12" i="1" l="1"/>
  <c r="I12" i="1" s="1"/>
  <c r="H12" i="1" s="1"/>
  <c r="E14" i="1" l="1"/>
  <c r="G13" i="1"/>
  <c r="I13" i="1" s="1"/>
  <c r="H13" i="1" s="1"/>
  <c r="G11" i="1"/>
  <c r="I11" i="1" s="1"/>
  <c r="H11" i="1" s="1"/>
  <c r="H14" i="1" l="1"/>
  <c r="G14" i="1"/>
  <c r="I14" i="1"/>
</calcChain>
</file>

<file path=xl/sharedStrings.xml><?xml version="1.0" encoding="utf-8"?>
<sst xmlns="http://schemas.openxmlformats.org/spreadsheetml/2006/main" count="39" uniqueCount="38">
  <si>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</si>
  <si>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</si>
  <si>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</si>
  <si>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</si>
  <si>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</si>
  <si>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</si>
  <si>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</si>
  <si>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</si>
  <si>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</si>
  <si>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</si>
  <si>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</si>
  <si>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</si>
  <si>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</si>
  <si>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</si>
  <si>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</si>
  <si>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</si>
  <si>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</si>
  <si>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</si>
  <si>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</si>
  <si>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</si>
  <si>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</si>
  <si>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</si>
  <si>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</si>
  <si>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</si>
  <si>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</si>
  <si>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</si>
  <si>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</si>
  <si>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</si>
  <si>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</si>
  <si>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К-Т</t>
  </si>
  <si>
    <t>ШТ</t>
  </si>
  <si>
    <t>ЛОТ № СНГ-НВЛ-11/6.02.19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</si>
  <si>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невостребованные ликвидные материалы (оборудование буровое и нефтепромысловое) в соответствии с прилагаемой Спецификацией №1</t>
    </r>
  </si>
  <si>
    <t>Задвижка ЗД 150-40Мл УХЛ А фл.кр.</t>
  </si>
  <si>
    <t>ОКК1-21-114х178 ХЛ-К1</t>
  </si>
  <si>
    <t>ОУС-3ХВ-21-168БТСх245х324х426 К1 ХЛ</t>
  </si>
  <si>
    <t>ХМАО-Югра, Нижневартовский район, ПБ ЦТБ, склад 08_Оборудование/материалы, ООО "МНРС" и Самотлорское месторождение, производственная территория УСР (КСП-14) ,  максимальная удаленность 70 км от г. Нижневартовска</t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</si>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</sst>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view="pageBreakPreview" topLeftCell="A4" zoomScale="70" zoomScaleNormal="60" zoomScaleSheetLayoutView="70" workbookViewId="0">
      <selection activeCell="H22" sqref="H22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2" s="20" customFormat="1" x14ac:dyDescent="0.25"/>
    <row r="7" spans="1:12" s="20" customFormat="1" ht="22.5" x14ac:dyDescent="0.3">
      <c r="A7" s="59" t="s">
        <v>31</v>
      </c>
      <c r="B7" s="59"/>
      <c r="C7" s="59"/>
      <c r="D7" s="59"/>
      <c r="E7" s="59"/>
      <c r="F7" s="59"/>
      <c r="G7" s="59"/>
      <c r="H7" s="45"/>
      <c r="I7" s="39"/>
    </row>
    <row r="8" spans="1:12" s="22" customFormat="1" ht="34.5" customHeight="1" x14ac:dyDescent="0.3">
      <c r="A8" s="66" t="s">
        <v>32</v>
      </c>
      <c r="B8" s="66"/>
      <c r="C8" s="66"/>
      <c r="D8" s="66"/>
      <c r="E8" s="66"/>
      <c r="F8" s="66"/>
      <c r="G8" s="66"/>
      <c r="H8" s="66"/>
      <c r="I8" s="66"/>
      <c r="J8" s="66"/>
      <c r="K8" s="41"/>
      <c r="L8" s="41"/>
    </row>
    <row r="10" spans="1:12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2" s="24" customFormat="1" ht="57" customHeight="1" x14ac:dyDescent="0.25">
      <c r="A11" s="33">
        <v>1</v>
      </c>
      <c r="B11" s="32" t="s">
        <v>33</v>
      </c>
      <c r="C11" s="64" t="s">
        <v>36</v>
      </c>
      <c r="D11" s="33" t="s">
        <v>29</v>
      </c>
      <c r="E11" s="53">
        <v>8</v>
      </c>
      <c r="F11" s="52"/>
      <c r="G11" s="26">
        <f>ROUND(F11*E11,2)</f>
        <v>0</v>
      </c>
      <c r="H11" s="26">
        <f>I11-G11</f>
        <v>0</v>
      </c>
      <c r="I11" s="26">
        <f>ROUND(G11*1.2,2)</f>
        <v>0</v>
      </c>
      <c r="J11" s="61" t="s">
        <v>37</v>
      </c>
    </row>
    <row r="12" spans="1:12" s="24" customFormat="1" ht="57" customHeight="1" x14ac:dyDescent="0.25">
      <c r="A12" s="33">
        <v>2</v>
      </c>
      <c r="B12" s="47" t="s">
        <v>34</v>
      </c>
      <c r="C12" s="65"/>
      <c r="D12" s="48" t="s">
        <v>30</v>
      </c>
      <c r="E12" s="54">
        <v>6</v>
      </c>
      <c r="F12" s="26"/>
      <c r="G12" s="26">
        <f>ROUND(F12*E12,2)</f>
        <v>0</v>
      </c>
      <c r="H12" s="26">
        <f>I12-G12</f>
        <v>0</v>
      </c>
      <c r="I12" s="26">
        <f>ROUND(G12*1.2,2)</f>
        <v>0</v>
      </c>
      <c r="J12" s="62"/>
    </row>
    <row r="13" spans="1:12" s="24" customFormat="1" ht="57" customHeight="1" x14ac:dyDescent="0.25">
      <c r="A13" s="33">
        <v>3</v>
      </c>
      <c r="B13" s="47" t="s">
        <v>35</v>
      </c>
      <c r="C13" s="63"/>
      <c r="D13" s="48" t="s">
        <v>30</v>
      </c>
      <c r="E13" s="54">
        <v>4</v>
      </c>
      <c r="F13" s="26"/>
      <c r="G13" s="26">
        <f>ROUND(F13*E13,2)</f>
        <v>0</v>
      </c>
      <c r="H13" s="26">
        <f>I13-G13</f>
        <v>0</v>
      </c>
      <c r="I13" s="26">
        <f>ROUND(G13*1.2,2)</f>
        <v>0</v>
      </c>
      <c r="J13" s="63"/>
    </row>
    <row r="14" spans="1:12" s="24" customFormat="1" ht="39.75" customHeight="1" x14ac:dyDescent="0.25">
      <c r="A14" s="49"/>
      <c r="B14" s="50" t="s">
        <v>2</v>
      </c>
      <c r="C14" s="42"/>
      <c r="D14" s="23"/>
      <c r="E14" s="55">
        <f>SUM(E11:E13)</f>
        <v>18</v>
      </c>
      <c r="F14" s="34"/>
      <c r="G14" s="51">
        <f>SUM(G11:G13)</f>
        <v>0</v>
      </c>
      <c r="H14" s="51">
        <f>SUM(H11:H13)</f>
        <v>0</v>
      </c>
      <c r="I14" s="51">
        <f>SUM(I11:I13)</f>
        <v>0</v>
      </c>
      <c r="J14" s="49"/>
    </row>
    <row r="15" spans="1:12" ht="22.5" customHeight="1" x14ac:dyDescent="0.3">
      <c r="B15" s="3" t="s">
        <v>20</v>
      </c>
      <c r="C15" s="21"/>
    </row>
    <row r="17" spans="1:17" s="22" customFormat="1" ht="23.25" x14ac:dyDescent="0.25">
      <c r="A17" s="4" t="s">
        <v>3</v>
      </c>
      <c r="B17" s="6" t="s">
        <v>18</v>
      </c>
      <c r="C17" s="14"/>
      <c r="D17" s="14"/>
      <c r="E17" s="14"/>
      <c r="F17" s="14"/>
      <c r="G17" s="14"/>
      <c r="H17" s="14"/>
      <c r="I17" s="14"/>
      <c r="J17" s="14"/>
      <c r="L17" s="24"/>
      <c r="M17" s="24"/>
    </row>
    <row r="18" spans="1:17" s="22" customFormat="1" ht="48" customHeight="1" x14ac:dyDescent="0.25">
      <c r="A18" s="4">
        <v>3</v>
      </c>
      <c r="B18" s="56" t="s">
        <v>19</v>
      </c>
      <c r="C18" s="57"/>
      <c r="D18" s="57"/>
      <c r="E18" s="57"/>
      <c r="F18" s="57"/>
      <c r="G18" s="57"/>
      <c r="H18" s="43"/>
      <c r="I18" s="40"/>
      <c r="J18" s="31"/>
      <c r="L18" s="1"/>
      <c r="M18" s="1"/>
      <c r="N18" s="1"/>
      <c r="O18" s="1"/>
      <c r="P18" s="1"/>
      <c r="Q18" s="1"/>
    </row>
    <row r="19" spans="1:17" ht="18.75" x14ac:dyDescent="0.25">
      <c r="A19" s="37"/>
      <c r="B19" s="31"/>
      <c r="C19" s="31"/>
      <c r="D19" s="31"/>
      <c r="E19" s="31"/>
      <c r="F19" s="31"/>
    </row>
    <row r="20" spans="1:17" s="6" customFormat="1" ht="18.75" x14ac:dyDescent="0.25">
      <c r="A20" s="5"/>
      <c r="B20" s="6" t="s">
        <v>4</v>
      </c>
    </row>
    <row r="21" spans="1:17" s="6" customFormat="1" ht="18.75" x14ac:dyDescent="0.25">
      <c r="A21" s="5"/>
      <c r="B21" s="2" t="s">
        <v>5</v>
      </c>
    </row>
    <row r="22" spans="1:17" s="6" customFormat="1" ht="20.25" x14ac:dyDescent="0.25">
      <c r="A22" s="5"/>
      <c r="B22" s="10"/>
      <c r="C22" s="2"/>
    </row>
    <row r="23" spans="1:17" s="6" customFormat="1" ht="20.25" x14ac:dyDescent="0.25">
      <c r="A23" s="5"/>
      <c r="B23" s="10"/>
      <c r="C23" s="2"/>
    </row>
    <row r="24" spans="1:17" s="6" customFormat="1" ht="18.75" x14ac:dyDescent="0.25">
      <c r="A24" s="5"/>
      <c r="B24" s="7"/>
      <c r="C24" s="2"/>
    </row>
    <row r="25" spans="1:17" s="6" customFormat="1" ht="18.75" x14ac:dyDescent="0.3">
      <c r="A25" s="5"/>
      <c r="B25" s="25" t="s">
        <v>6</v>
      </c>
      <c r="C25" s="8" t="s">
        <v>7</v>
      </c>
    </row>
    <row r="26" spans="1:17" s="29" customFormat="1" ht="37.5" x14ac:dyDescent="0.25">
      <c r="A26" s="27"/>
      <c r="B26" s="28" t="s">
        <v>8</v>
      </c>
      <c r="C26" s="27" t="s">
        <v>9</v>
      </c>
      <c r="E26" s="29" t="s">
        <v>15</v>
      </c>
    </row>
    <row r="27" spans="1:17" s="6" customFormat="1" ht="18.75" x14ac:dyDescent="0.25">
      <c r="A27" s="5"/>
      <c r="C27" s="2"/>
    </row>
    <row r="28" spans="1:17" s="6" customFormat="1" ht="18.75" x14ac:dyDescent="0.25">
      <c r="A28" s="5"/>
      <c r="B28" s="6" t="s">
        <v>10</v>
      </c>
    </row>
    <row r="29" spans="1:17" s="6" customFormat="1" ht="18.75" x14ac:dyDescent="0.25">
      <c r="A29" s="5"/>
      <c r="B29" s="9"/>
      <c r="C29" s="6" t="s">
        <v>11</v>
      </c>
    </row>
  </sheetData>
  <mergeCells count="7">
    <mergeCell ref="B18:G18"/>
    <mergeCell ref="B3:G3"/>
    <mergeCell ref="A7:G7"/>
    <mergeCell ref="B5:J5"/>
    <mergeCell ref="J11:J13"/>
    <mergeCell ref="C11:C13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2019-10-04T09:22:53Z</dcterms:modified>
</cp:coreProperties>
</file>